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 V36\"/>
    </mc:Choice>
  </mc:AlternateContent>
  <xr:revisionPtr revIDLastSave="0" documentId="13_ncr:1_{40493062-DAF3-4A59-A830-C5DB5231D9F5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M16" i="4"/>
  <c r="F31" i="4" s="1"/>
  <c r="I31" i="4" s="1"/>
  <c r="F26" i="4"/>
  <c r="I26" i="4" s="1"/>
  <c r="F30" i="4"/>
  <c r="I30" i="4" s="1"/>
  <c r="F25" i="4"/>
  <c r="I25" i="4" s="1"/>
  <c r="F24" i="4"/>
  <c r="I24" i="4" s="1"/>
  <c r="F33" i="4"/>
  <c r="I33" i="4" s="1"/>
  <c r="F28" i="4"/>
  <c r="I28" i="4" s="1"/>
  <c r="F27" i="4"/>
  <c r="I27" i="4" s="1"/>
  <c r="F29" i="4"/>
  <c r="I29" i="4" s="1"/>
  <c r="F32" i="4"/>
  <c r="I32" i="4" s="1"/>
  <c r="F33" i="3"/>
  <c r="I33" i="3" s="1"/>
  <c r="F27" i="3"/>
  <c r="I27" i="3" s="1"/>
  <c r="F32" i="3"/>
  <c r="I32" i="3" s="1"/>
  <c r="F26" i="3"/>
  <c r="I26" i="3" s="1"/>
  <c r="F25" i="3"/>
  <c r="I25" i="3" s="1"/>
  <c r="F24" i="3"/>
  <c r="I24" i="3" s="1"/>
  <c r="F29" i="3"/>
  <c r="I29" i="3" s="1"/>
  <c r="F28" i="3"/>
  <c r="I28" i="3" s="1"/>
  <c r="F31" i="3"/>
  <c r="I31" i="3" s="1"/>
  <c r="F30" i="3"/>
  <c r="I30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N16" i="1"/>
  <c r="F31" i="1"/>
  <c r="I31" i="1" s="1"/>
  <c r="F26" i="1"/>
  <c r="I26" i="1" s="1"/>
  <c r="F28" i="1"/>
  <c r="I28" i="1" s="1"/>
  <c r="F27" i="1"/>
  <c r="I27" i="1" s="1"/>
  <c r="F30" i="1"/>
  <c r="I30" i="1" s="1"/>
  <c r="F25" i="1"/>
  <c r="I25" i="1" s="1"/>
  <c r="F24" i="1"/>
  <c r="I24" i="1" s="1"/>
  <c r="F32" i="1"/>
  <c r="I32" i="1" s="1"/>
  <c r="F29" i="1"/>
  <c r="I29" i="1" s="1"/>
  <c r="F33" i="1"/>
  <c r="I33" i="1" s="1"/>
  <c r="H37" i="4"/>
  <c r="H40" i="4"/>
  <c r="H41" i="4"/>
  <c r="H36" i="4"/>
  <c r="H38" i="4"/>
  <c r="H39" i="4"/>
  <c r="H37" i="3"/>
  <c r="H36" i="3"/>
  <c r="H38" i="3"/>
  <c r="H39" i="3"/>
  <c r="H40" i="3"/>
  <c r="H41" i="3"/>
  <c r="H41" i="8"/>
  <c r="I41" i="8" s="1"/>
  <c r="K36" i="8"/>
  <c r="I36" i="8"/>
  <c r="H40" i="8"/>
  <c r="H39" i="8"/>
  <c r="I25" i="8"/>
  <c r="H38" i="8"/>
  <c r="K16" i="8"/>
  <c r="G30" i="8" s="1"/>
  <c r="L24" i="8"/>
  <c r="H37" i="8"/>
  <c r="K16" i="4"/>
  <c r="K16" i="3"/>
  <c r="I5" i="1"/>
  <c r="L16" i="1"/>
  <c r="I17" i="1"/>
  <c r="K17" i="1" s="1"/>
  <c r="I16" i="1"/>
  <c r="L24" i="1" s="1"/>
  <c r="G30" i="4" l="1"/>
  <c r="G25" i="4"/>
  <c r="G29" i="4"/>
  <c r="G33" i="4"/>
  <c r="G28" i="4"/>
  <c r="G27" i="4"/>
  <c r="G32" i="4"/>
  <c r="G31" i="4"/>
  <c r="G26" i="4"/>
  <c r="G33" i="3"/>
  <c r="G28" i="3"/>
  <c r="G27" i="3"/>
  <c r="G32" i="3"/>
  <c r="G31" i="3"/>
  <c r="G26" i="3"/>
  <c r="G30" i="3"/>
  <c r="G25" i="3"/>
  <c r="G29" i="3"/>
  <c r="K41" i="8"/>
  <c r="I38" i="4"/>
  <c r="K38" i="4"/>
  <c r="I36" i="4"/>
  <c r="K36" i="4"/>
  <c r="I39" i="4"/>
  <c r="K39" i="4"/>
  <c r="K41" i="4"/>
  <c r="I41" i="4"/>
  <c r="I40" i="4"/>
  <c r="K40" i="4"/>
  <c r="K37" i="4"/>
  <c r="I37" i="4"/>
  <c r="K41" i="3"/>
  <c r="I41" i="3"/>
  <c r="I40" i="3"/>
  <c r="K40" i="3"/>
  <c r="I39" i="3"/>
  <c r="K39" i="3"/>
  <c r="K38" i="3"/>
  <c r="I38" i="3"/>
  <c r="K36" i="3"/>
  <c r="I36" i="3"/>
  <c r="K37" i="3"/>
  <c r="I37" i="3"/>
  <c r="H37" i="1"/>
  <c r="H39" i="1"/>
  <c r="H40" i="1"/>
  <c r="H36" i="1"/>
  <c r="H38" i="1"/>
  <c r="H41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I4" i="4"/>
  <c r="I4" i="3"/>
  <c r="K16" i="1"/>
  <c r="J37" i="8" l="1"/>
  <c r="L25" i="8"/>
  <c r="L26" i="8" s="1"/>
  <c r="I6" i="8" s="1"/>
  <c r="H30" i="8"/>
  <c r="L25" i="3"/>
  <c r="L26" i="3" s="1"/>
  <c r="I6" i="3" s="1"/>
  <c r="G30" i="1"/>
  <c r="G25" i="1"/>
  <c r="G28" i="1"/>
  <c r="G31" i="1"/>
  <c r="G29" i="1"/>
  <c r="G33" i="1"/>
  <c r="G27" i="1"/>
  <c r="G26" i="1"/>
  <c r="G32" i="1"/>
  <c r="L25" i="4"/>
  <c r="L26" i="4" s="1"/>
  <c r="I6" i="4" s="1"/>
  <c r="I38" i="1"/>
  <c r="K38" i="1"/>
  <c r="I39" i="1"/>
  <c r="K39" i="1"/>
  <c r="I41" i="1"/>
  <c r="K41" i="1"/>
  <c r="K36" i="1"/>
  <c r="I36" i="1"/>
  <c r="I40" i="1"/>
  <c r="K40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<sst xmlns="http://schemas.openxmlformats.org/spreadsheetml/2006/main" count="359" uniqueCount="96">
  <si>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</si>
  <si>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</si>
  <si>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</si>
  <si>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</si>
  <si>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</si>
  <si>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</si>
  <si>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</si>
  <si>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</si>
  <si>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</si>
  <si>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</si>
  <si>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</si>
  <si>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</si>
  <si>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</si>
  <si>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</si>
  <si>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</si>
  <si>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</si>
  <si>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</si>
  <si>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</si>
  <si>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</si>
  <si>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</si>
  <si>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</si>
  <si>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</si>
  <si>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</si>
  <si>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</si>
  <si>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</si>
  <si>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</si>
  <si>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</si>
  <si>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</si>
  <si>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</si>
  <si>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</si>
  <si>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</si>
  <si>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</si>
  <si>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</si>
  <si>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</si>
  <si>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</si>
  <si>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</si>
  <si>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</si>
  <si>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</si>
  <si>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</si>
  <si>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</si>
  <si>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</si>
  <si>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</si>
  <si>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</si>
  <si>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</si>
  <si>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</si>
  <si>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</si>
  <si>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</si>
  <si>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</si>
  <si>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</si>
  <si>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</si>
  <si>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</si>
  <si>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</si>
  <si>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</si>
  <si>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</si>
  <si>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</si>
  <si>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</si>
  <si>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</si>
  <si>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</si>
  <si>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</si>
  <si>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</si>
  <si>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</si>
  <si>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</si>
  <si>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</si>
  <si>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</si>
  <si>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</si>
  <si>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</si>
  <si>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</si>
  <si>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</si>
  <si>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</si>
  <si>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</si>
  <si>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</si>
  <si>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</si>
  <si>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</si>
  <si>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</si>
  <si>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</si>
  <si>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</si>
  <si>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</si>
  <si>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</si>
  <si>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</si>
  <si>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</si>
  <si>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</si>
  <si>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</si>
  <si>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</si>
  <si>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</si>
  <si>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</si>
  <si>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</si>
  <si>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</si>
  <si>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</si>
  <si>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</si>
  <si>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</si>
  <si>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</si>
  <si>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</si>
  <si>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</si>
  <si>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V36</t>
  </si>
  <si>
    <t>RuCu3@TuBalls</t>
  </si>
  <si>
    <t>Auf linker Heizplatte, darum T nur auf 210°C eingestellt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</si>
</sst>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3@TuBal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TuBall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TuBall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TuBal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abSelected="1" workbookViewId="0">
      <selection activeCell="J9" sqref="J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21.525656401818193</v>
      </c>
    </row>
    <row r="5" spans="2:14" x14ac:dyDescent="0.25">
      <c r="B5" t="s">
        <v>1</v>
      </c>
      <c r="C5" s="15">
        <v>45743</v>
      </c>
      <c r="E5" t="s">
        <v>55</v>
      </c>
      <c r="F5">
        <v>220</v>
      </c>
      <c r="G5" t="s">
        <v>95</v>
      </c>
      <c r="H5" t="s">
        <v>41</v>
      </c>
      <c r="I5">
        <f>(F12*N16*0.1)/(8.314*(F11+273.15))</f>
        <v>1.4352724824733763E-2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100.51140726573871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(F25*D25)/((F18*0.0203)*F7)</f>
        <v>8.748980731878957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</v>
      </c>
      <c r="G16">
        <v>99</v>
      </c>
      <c r="H16" s="4">
        <f>F16*G16/100</f>
        <v>1.9997999999999998</v>
      </c>
      <c r="I16">
        <f>H16/D16</f>
        <v>2.1714812133973811E-2</v>
      </c>
      <c r="J16">
        <v>1.26</v>
      </c>
      <c r="K16" s="3">
        <f>I16/$M$16*1000</f>
        <v>2.2593371523799264</v>
      </c>
      <c r="L16" s="6">
        <f>H16/(F16+F17)</f>
        <v>0.19910394265232975</v>
      </c>
      <c r="M16" s="4">
        <f>((H16/J16)+(H17/J17))</f>
        <v>9.6111428571428554</v>
      </c>
      <c r="N16" s="4">
        <f>F4-M16</f>
        <v>17.609911385007845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8.0239999999999991</v>
      </c>
      <c r="G17">
        <v>100</v>
      </c>
      <c r="H17">
        <f>F17*G17/100</f>
        <v>8.0239999999999991</v>
      </c>
      <c r="I17">
        <f>H17/D17</f>
        <v>0.44528301886792448</v>
      </c>
      <c r="J17">
        <v>1</v>
      </c>
      <c r="K17" s="3">
        <f>I17/$M$16*1000</f>
        <v>46.329872054393292</v>
      </c>
      <c r="L17" s="6">
        <f>H17/(F16+F17)</f>
        <v>0.79888490641178811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9.8000000000000004E-2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1.7729999999999999</v>
      </c>
      <c r="F24" s="6">
        <f>E24*$M$16/1000</f>
        <v>1.704055628571428E-2</v>
      </c>
      <c r="I24" s="6">
        <f>F24*3</f>
        <v>5.1121668857142838E-2</v>
      </c>
      <c r="K24" s="1" t="s">
        <v>48</v>
      </c>
      <c r="L24" s="14">
        <f>I16*3</f>
        <v>6.5144436401921441E-2</v>
      </c>
    </row>
    <row r="25" spans="2:13" x14ac:dyDescent="0.25">
      <c r="C25" t="s">
        <v>23</v>
      </c>
      <c r="D25" s="5">
        <v>76.09</v>
      </c>
      <c r="E25">
        <v>0.47599999999999998</v>
      </c>
      <c r="F25" s="6">
        <f t="shared" ref="F25:F30" si="0">E25*$M$16/1000</f>
        <v>4.5749039999999994E-3</v>
      </c>
      <c r="G25" s="3">
        <f t="shared" ref="G25:G30" si="1">E25/$K$16*100</f>
        <v>21.068126087272724</v>
      </c>
      <c r="H25" s="3">
        <f>G25/$I$4*100</f>
        <v>97.874488442978105</v>
      </c>
      <c r="I25" s="6">
        <f>F25*3</f>
        <v>1.3724711999999998E-2</v>
      </c>
      <c r="K25" s="1" t="s">
        <v>49</v>
      </c>
      <c r="L25" s="7">
        <f>SUM(I24:I33,K36:K41)</f>
        <v>6.5477589782905396E-2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100.51140726573871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0.02</v>
      </c>
      <c r="F33" s="6">
        <f>E33*$M$16/1000</f>
        <v>1.922228571428571E-4</v>
      </c>
      <c r="G33" s="3">
        <f>E33/$K$16*100</f>
        <v>0.88521538181818171</v>
      </c>
      <c r="H33" s="3">
        <f>G33/$I$4*100</f>
        <v>4.1123734639906768</v>
      </c>
      <c r="I33" s="6">
        <f>F33*3</f>
        <v>5.7666857142857136E-4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0.05</v>
      </c>
      <c r="F36">
        <v>0.04</v>
      </c>
      <c r="G36">
        <f>(E36+F36)/2</f>
        <v>4.4999999999999998E-2</v>
      </c>
      <c r="H36" s="7">
        <f>G36*$I$5/100</f>
        <v>6.4587261711301939E-6</v>
      </c>
      <c r="I36" s="2">
        <f>H36/$I$16*100/3</f>
        <v>9.9144708709763187E-3</v>
      </c>
      <c r="J36" s="2">
        <f>I36/$I$4*100</f>
        <v>4.6058855004946005E-2</v>
      </c>
      <c r="K36" s="7">
        <f>H36</f>
        <v>6.4587261711301939E-6</v>
      </c>
    </row>
    <row r="37" spans="2:11" ht="18" x14ac:dyDescent="0.35">
      <c r="C37" s="9" t="s">
        <v>36</v>
      </c>
      <c r="D37" s="12">
        <v>44.01</v>
      </c>
      <c r="E37">
        <v>0.28000000000000003</v>
      </c>
      <c r="F37">
        <v>0.28000000000000003</v>
      </c>
      <c r="G37">
        <f t="shared" ref="G37:G41" si="3">(E37+F37)/2</f>
        <v>0.28000000000000003</v>
      </c>
      <c r="H37" s="7">
        <f>G37*$I$5/100</f>
        <v>4.0187629509254545E-5</v>
      </c>
      <c r="I37" s="2">
        <f>H37/$I$16*100/3</f>
        <v>6.1690040974963771E-2</v>
      </c>
      <c r="J37" s="2">
        <f>I37/$I$4*100</f>
        <v>0.28658843114188631</v>
      </c>
      <c r="K37" s="7">
        <f t="shared" ref="K37:K38" si="4">H37</f>
        <v>4.0187629509254545E-5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F39">
        <v>0.01</v>
      </c>
      <c r="G39">
        <f t="shared" si="3"/>
        <v>5.0000000000000001E-3</v>
      </c>
      <c r="H39" s="7">
        <f t="shared" si="5"/>
        <v>7.1763624123668809E-7</v>
      </c>
      <c r="I39" s="2">
        <f>(H39/$I$16*100)*(2/3)</f>
        <v>2.2032157491058482E-3</v>
      </c>
      <c r="J39" s="2">
        <f t="shared" si="6"/>
        <v>1.0235301112210221E-2</v>
      </c>
      <c r="K39" s="7">
        <f>H39*2</f>
        <v>1.4352724824733762E-6</v>
      </c>
    </row>
    <row r="40" spans="2:11" x14ac:dyDescent="0.25">
      <c r="C40" s="9" t="s">
        <v>39</v>
      </c>
      <c r="D40" s="13">
        <v>44.09</v>
      </c>
      <c r="F40">
        <v>0.03</v>
      </c>
      <c r="G40">
        <f t="shared" si="3"/>
        <v>1.4999999999999999E-2</v>
      </c>
      <c r="H40" s="7">
        <f t="shared" si="5"/>
        <v>2.1529087237100645E-6</v>
      </c>
      <c r="I40" s="2">
        <f>H40/$I$16*100</f>
        <v>9.9144708709763187E-3</v>
      </c>
      <c r="J40" s="2">
        <f t="shared" si="6"/>
        <v>4.6058855004946005E-2</v>
      </c>
      <c r="K40" s="7">
        <f>H40*3</f>
        <v>6.4587261711301939E-6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hyperlinks>
    <hyperlink ref="C18" r:id="rId1" xr:uid="{4D6A83E0-0EFB-4D25-8AF0-172BB2DBE202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15.643063368484555</v>
      </c>
    </row>
    <row r="5" spans="2:14" x14ac:dyDescent="0.25">
      <c r="B5" t="s">
        <v>1</v>
      </c>
      <c r="C5" s="15">
        <v>45743</v>
      </c>
      <c r="E5" t="s">
        <v>55</v>
      </c>
      <c r="F5">
        <v>220</v>
      </c>
      <c r="H5" t="s">
        <v>41</v>
      </c>
      <c r="I5">
        <f>(F12*N16*0.1)/(8.314*(F11+273.15))</f>
        <v>1.4070578460772649E-2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99.470269071571977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(F25*D25)/((F18*0.0203)*F7)</f>
        <v>5.8678985422740535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2.0270000000000001</v>
      </c>
      <c r="G16">
        <v>99</v>
      </c>
      <c r="H16" s="4">
        <f>F16*G16/100</f>
        <v>2.0067300000000001</v>
      </c>
      <c r="I16">
        <f>H16/D16</f>
        <v>2.1790061482952931E-2</v>
      </c>
      <c r="J16">
        <v>1.26</v>
      </c>
      <c r="K16" s="3">
        <f>I16/$M$16*1000</f>
        <v>2.2724865038351996</v>
      </c>
      <c r="L16" s="6">
        <f>H16/(F16+F17)</f>
        <v>0.2002125112241844</v>
      </c>
      <c r="M16" s="4">
        <f>((H16/J16)+(H17/J17))</f>
        <v>9.5886428571428581</v>
      </c>
      <c r="N16" s="4">
        <f>F4-M16</f>
        <v>17.263735134321625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7.9960000000000004</v>
      </c>
      <c r="G17">
        <v>100</v>
      </c>
      <c r="H17">
        <f>F17*G17/100</f>
        <v>7.9960000000000004</v>
      </c>
      <c r="I17">
        <f>H17/D17</f>
        <v>0.44372918978912324</v>
      </c>
      <c r="J17">
        <v>1</v>
      </c>
      <c r="K17" s="3">
        <f>I17/$M$16*1000</f>
        <v>46.276537399510765</v>
      </c>
      <c r="L17" s="6">
        <f>H17/(F16+F17)</f>
        <v>0.79776514017759159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9.8000000000000004E-2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1.917</v>
      </c>
      <c r="F24" s="6">
        <f>E24*$M$16/1000</f>
        <v>1.8381428357142859E-2</v>
      </c>
      <c r="I24" s="6">
        <f>F24*3</f>
        <v>5.5144285071428573E-2</v>
      </c>
      <c r="K24" s="1" t="s">
        <v>48</v>
      </c>
      <c r="L24" s="14">
        <f>I16*3</f>
        <v>6.5370184448858795E-2</v>
      </c>
    </row>
    <row r="25" spans="2:13" x14ac:dyDescent="0.25">
      <c r="C25" t="s">
        <v>23</v>
      </c>
      <c r="D25" s="5">
        <v>76.09</v>
      </c>
      <c r="E25">
        <v>0.32</v>
      </c>
      <c r="F25" s="6">
        <f t="shared" ref="F25:F30" si="0">E25*$M$16/1000</f>
        <v>3.0683657142857148E-3</v>
      </c>
      <c r="G25" s="3">
        <f t="shared" ref="G25:G30" si="1">E25/$K$16*100</f>
        <v>14.081491769475713</v>
      </c>
      <c r="H25" s="3">
        <f>G25/$I$4*100</f>
        <v>90.017482111880483</v>
      </c>
      <c r="I25" s="6">
        <f>F25*3</f>
        <v>9.2050971428571451E-3</v>
      </c>
      <c r="K25" s="1" t="s">
        <v>49</v>
      </c>
      <c r="L25" s="7">
        <f>SUM(I24:I33,K36:K41)</f>
        <v>6.5023898363862742E-2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99.470269071571977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0.02</v>
      </c>
      <c r="F33" s="6">
        <f>E33*$M$16/1000</f>
        <v>1.9177285714285717E-4</v>
      </c>
      <c r="G33" s="3">
        <f>E33/$K$16*100</f>
        <v>0.88009323559223207</v>
      </c>
      <c r="H33" s="3">
        <f>G33/$I$4*100</f>
        <v>5.6260926319925302</v>
      </c>
      <c r="I33" s="6">
        <f>F33*3</f>
        <v>5.7531857142857157E-4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0.06</v>
      </c>
      <c r="F36">
        <v>0.06</v>
      </c>
      <c r="G36">
        <f>(E36+F36)/2</f>
        <v>0.06</v>
      </c>
      <c r="H36" s="7">
        <f>G36*$I$5/100</f>
        <v>8.4423470764635893E-6</v>
      </c>
      <c r="I36" s="2">
        <f>H36/$I$16*100/3</f>
        <v>1.2914675318177067E-2</v>
      </c>
      <c r="J36" s="2">
        <f>I36/$I$4*100</f>
        <v>8.2558479844783719E-2</v>
      </c>
      <c r="K36" s="7">
        <f>H36</f>
        <v>8.4423470764635893E-6</v>
      </c>
    </row>
    <row r="37" spans="2:11" ht="18" x14ac:dyDescent="0.35">
      <c r="C37" s="9" t="s">
        <v>36</v>
      </c>
      <c r="D37" s="12">
        <v>44.01</v>
      </c>
      <c r="E37">
        <v>0.46</v>
      </c>
      <c r="F37">
        <v>0.45</v>
      </c>
      <c r="G37">
        <f t="shared" ref="G37:G41" si="3">(E37+F37)/2</f>
        <v>0.45500000000000002</v>
      </c>
      <c r="H37" s="7">
        <f>G37*$I$5/100</f>
        <v>6.4021131996515554E-5</v>
      </c>
      <c r="I37" s="2">
        <f>H37/$I$16*100/3</f>
        <v>9.7936287829509416E-2</v>
      </c>
      <c r="J37" s="2">
        <f>I37/$I$4*100</f>
        <v>0.62606847215627648</v>
      </c>
      <c r="K37" s="7">
        <f t="shared" ref="K37:K38" si="4">H37</f>
        <v>6.4021131996515554E-5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0.02</v>
      </c>
      <c r="F39">
        <v>0.02</v>
      </c>
      <c r="G39">
        <f t="shared" si="3"/>
        <v>0.02</v>
      </c>
      <c r="H39" s="7">
        <f t="shared" si="5"/>
        <v>2.8141156921545302E-6</v>
      </c>
      <c r="I39" s="2">
        <f>(H39/$I$16*100)*(2/3)</f>
        <v>8.6097835454513778E-3</v>
      </c>
      <c r="J39" s="2">
        <f t="shared" si="6"/>
        <v>5.5038986563189146E-2</v>
      </c>
      <c r="K39" s="7">
        <f>H39*2</f>
        <v>5.6282313843090604E-6</v>
      </c>
    </row>
    <row r="40" spans="2:11" x14ac:dyDescent="0.25">
      <c r="C40" s="9" t="s">
        <v>39</v>
      </c>
      <c r="D40" s="13">
        <v>44.09</v>
      </c>
      <c r="E40">
        <v>0.05</v>
      </c>
      <c r="F40">
        <v>0.05</v>
      </c>
      <c r="G40">
        <f t="shared" si="3"/>
        <v>0.05</v>
      </c>
      <c r="H40" s="7">
        <f t="shared" si="5"/>
        <v>7.0352892303863253E-6</v>
      </c>
      <c r="I40" s="2">
        <f>H40/$I$16*100</f>
        <v>3.2286688295442671E-2</v>
      </c>
      <c r="J40" s="2">
        <f t="shared" si="6"/>
        <v>0.20639619961195935</v>
      </c>
      <c r="K40" s="7">
        <f>H40*3</f>
        <v>2.1105867691158977E-5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hyperlinks>
    <hyperlink ref="C18" r:id="rId1" xr:uid="{33211AF8-E010-4777-8ED5-0CA448EF2133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25.437617823264514</v>
      </c>
    </row>
    <row r="5" spans="2:14" x14ac:dyDescent="0.25">
      <c r="B5" t="s">
        <v>1</v>
      </c>
      <c r="C5" s="15">
        <v>45743</v>
      </c>
      <c r="E5" t="s">
        <v>55</v>
      </c>
      <c r="F5">
        <v>220</v>
      </c>
      <c r="H5" t="s">
        <v>41</v>
      </c>
      <c r="I5">
        <f>(F12*N16*0.1)/(8.314*(F11+273.15))</f>
        <v>1.649816848013938E-2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98.943103762254964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(F25*D25)/((F18*0.0203)*F7)</f>
        <v>9.1838781310052191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22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2.008</v>
      </c>
      <c r="G16">
        <v>99</v>
      </c>
      <c r="H16" s="4">
        <f>F16*G16/100</f>
        <v>1.9879199999999999</v>
      </c>
      <c r="I16">
        <f>H16/D16</f>
        <v>2.1585813250009609E-2</v>
      </c>
      <c r="J16">
        <v>1.26</v>
      </c>
      <c r="K16" s="3">
        <f>I16/$M$16*1000</f>
        <v>2.2504645788041353</v>
      </c>
      <c r="L16" s="6">
        <f>H16/(F16+F17)</f>
        <v>0.19835561764118939</v>
      </c>
      <c r="M16" s="4">
        <f>((H16/J16)+(H17/J17))</f>
        <v>9.5917142857142856</v>
      </c>
      <c r="N16" s="4">
        <f>F4-M16</f>
        <v>18.402035375161738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8.0139999999999993</v>
      </c>
      <c r="G17">
        <v>100</v>
      </c>
      <c r="H17">
        <f>F17*G17/100</f>
        <v>8.0139999999999993</v>
      </c>
      <c r="I17">
        <f>H17/D17</f>
        <v>0.44472807991120972</v>
      </c>
      <c r="J17">
        <v>1</v>
      </c>
      <c r="K17" s="3">
        <f>I17/$M$16*1000</f>
        <v>46.365859810230077</v>
      </c>
      <c r="L17" s="6">
        <f>H17/(F16+F17)</f>
        <v>0.79964079026142487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1.6779999999999999</v>
      </c>
      <c r="F24" s="6">
        <f>E24*$M$16/1000</f>
        <v>1.6094896571428572E-2</v>
      </c>
      <c r="I24" s="6">
        <f>F24*3</f>
        <v>4.828468971428572E-2</v>
      </c>
      <c r="K24" s="1" t="s">
        <v>48</v>
      </c>
      <c r="L24" s="14">
        <f>I16*3</f>
        <v>6.4757439750028831E-2</v>
      </c>
    </row>
    <row r="25" spans="2:13" x14ac:dyDescent="0.25">
      <c r="C25" t="s">
        <v>23</v>
      </c>
      <c r="D25" s="5">
        <v>76.09</v>
      </c>
      <c r="E25">
        <v>0.51600000000000001</v>
      </c>
      <c r="F25" s="6">
        <f t="shared" ref="F25:F30" si="0">E25*$M$16/1000</f>
        <v>4.9493245714285717E-3</v>
      </c>
      <c r="G25" s="3">
        <f t="shared" ref="G25:G30" si="1">E25/$K$16*100</f>
        <v>22.928599048388268</v>
      </c>
      <c r="H25" s="3">
        <f>G25/$I$4*100</f>
        <v>90.136581214843275</v>
      </c>
      <c r="I25" s="6">
        <f>F25*3</f>
        <v>1.4847973714285714E-2</v>
      </c>
      <c r="K25" s="1" t="s">
        <v>49</v>
      </c>
      <c r="L25" s="7">
        <f>SUM(I24:I33,K36:K41)</f>
        <v>6.4073020805650763E-2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98.943103762254964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2.5999999999999999E-2</v>
      </c>
      <c r="F33" s="6">
        <f>E33*$M$16/1000</f>
        <v>2.4938457142857141E-4</v>
      </c>
      <c r="G33" s="3">
        <f>E33/$K$16*100</f>
        <v>1.1553170063141374</v>
      </c>
      <c r="H33" s="3">
        <f>G33/$I$4*100</f>
        <v>4.5417657201277617</v>
      </c>
      <c r="I33" s="6">
        <f>F33*3</f>
        <v>7.4815371428571423E-4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0.08</v>
      </c>
      <c r="F36">
        <v>0.08</v>
      </c>
      <c r="G36">
        <f>(E36+F36)/2</f>
        <v>0.08</v>
      </c>
      <c r="H36" s="7">
        <f>G36*$I$5/100</f>
        <v>1.3198534784111505E-5</v>
      </c>
      <c r="I36" s="2">
        <f>H36/$I$16*100/3</f>
        <v>2.0381495678426089E-2</v>
      </c>
      <c r="J36" s="2">
        <f>I36/$I$4*100</f>
        <v>8.0123444813239394E-2</v>
      </c>
      <c r="K36" s="7">
        <f>H36</f>
        <v>1.3198534784111505E-5</v>
      </c>
    </row>
    <row r="37" spans="2:11" ht="18" x14ac:dyDescent="0.35">
      <c r="C37" s="9" t="s">
        <v>36</v>
      </c>
      <c r="D37" s="12">
        <v>44.01</v>
      </c>
      <c r="E37">
        <v>0.81</v>
      </c>
      <c r="F37">
        <v>0.8</v>
      </c>
      <c r="G37">
        <f t="shared" ref="G37:G41" si="3">(E37+F37)/2</f>
        <v>0.80500000000000005</v>
      </c>
      <c r="H37" s="7">
        <f>G37*$I$5/100</f>
        <v>1.3281025626512202E-4</v>
      </c>
      <c r="I37" s="2">
        <f>H37/$I$16*100/3</f>
        <v>0.20508880026416254</v>
      </c>
      <c r="J37" s="2">
        <f>I37/$I$4*100</f>
        <v>0.80624216343322141</v>
      </c>
      <c r="K37" s="7">
        <f t="shared" ref="K37:K38" si="4">H37</f>
        <v>1.3281025626512202E-4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0.05</v>
      </c>
      <c r="F39">
        <v>0.05</v>
      </c>
      <c r="G39">
        <f t="shared" si="3"/>
        <v>0.05</v>
      </c>
      <c r="H39" s="7">
        <f t="shared" si="5"/>
        <v>8.2490842400696896E-6</v>
      </c>
      <c r="I39" s="2">
        <f>(H39/$I$16*100)*(2/3)</f>
        <v>2.5476869598032612E-2</v>
      </c>
      <c r="J39" s="2">
        <f t="shared" si="6"/>
        <v>0.10015430601654923</v>
      </c>
      <c r="K39" s="7">
        <f>H39*2</f>
        <v>1.6498168480139379E-5</v>
      </c>
    </row>
    <row r="40" spans="2:11" x14ac:dyDescent="0.25">
      <c r="C40" s="9" t="s">
        <v>39</v>
      </c>
      <c r="D40" s="13">
        <v>44.09</v>
      </c>
      <c r="E40">
        <v>0.06</v>
      </c>
      <c r="F40">
        <v>0.06</v>
      </c>
      <c r="G40">
        <f t="shared" si="3"/>
        <v>0.06</v>
      </c>
      <c r="H40" s="7">
        <f t="shared" si="5"/>
        <v>9.8989010880836275E-6</v>
      </c>
      <c r="I40" s="2">
        <f>H40/$I$16*100</f>
        <v>4.5858365276458701E-2</v>
      </c>
      <c r="J40" s="2">
        <f t="shared" si="6"/>
        <v>0.18027775082978861</v>
      </c>
      <c r="K40" s="7">
        <f>H40*3</f>
        <v>2.9696703264250882E-5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hyperlinks>
    <hyperlink ref="C18" r:id="rId1" xr:uid="{D83AA4F4-944D-4B6E-8A27-BC6910F856A1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22.206158082129512</v>
      </c>
    </row>
    <row r="5" spans="2:14" x14ac:dyDescent="0.25">
      <c r="B5" t="s">
        <v>1</v>
      </c>
      <c r="C5" s="15">
        <v>45743</v>
      </c>
      <c r="E5" t="s">
        <v>55</v>
      </c>
      <c r="F5">
        <v>220</v>
      </c>
      <c r="H5" t="s">
        <v>41</v>
      </c>
      <c r="I5">
        <f>(F12*N16*0.1)/(8.314*(F11+273.15))</f>
        <v>3.9329923381993702E-3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99.239184766436324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(F25*D25)/((F18*0.0203)*F7)</f>
        <v>8.1922517392032166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2.044</v>
      </c>
      <c r="G16">
        <v>99</v>
      </c>
      <c r="H16" s="4">
        <f>F16*G16/100</f>
        <v>2.0235599999999998</v>
      </c>
      <c r="I16">
        <f>H16/D16</f>
        <v>2.1972809901902212E-2</v>
      </c>
      <c r="J16">
        <v>1.26</v>
      </c>
      <c r="K16" s="3">
        <f>I16/$M$16*1000</f>
        <v>2.2791007055183292</v>
      </c>
      <c r="L16" s="6">
        <f>H16/(F16+F17)</f>
        <v>0.20076991765056054</v>
      </c>
      <c r="M16" s="4">
        <f>((H16/J16)+(H17/J17))</f>
        <v>9.641</v>
      </c>
      <c r="N16" s="4">
        <f>F4-M16</f>
        <v>19.302159666365775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8.0350000000000001</v>
      </c>
      <c r="G17">
        <v>100</v>
      </c>
      <c r="H17">
        <f>F17*G17/100</f>
        <v>8.0350000000000001</v>
      </c>
      <c r="I17">
        <f>H17/D17</f>
        <v>0.44589345172031081</v>
      </c>
      <c r="J17">
        <v>1</v>
      </c>
      <c r="K17" s="3">
        <f>I17/$M$16*1000</f>
        <v>46.249709752132638</v>
      </c>
      <c r="L17" s="6">
        <f>H17/(F16+F17)</f>
        <v>0.79720210338327213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0.10299999999999999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1.7729999999999999</v>
      </c>
      <c r="F24" s="6">
        <f>E24*$M$16/1000</f>
        <v>1.7093492999999998E-2</v>
      </c>
      <c r="I24" s="6">
        <f>F24*3</f>
        <v>5.128047899999999E-2</v>
      </c>
      <c r="K24" s="1" t="s">
        <v>48</v>
      </c>
      <c r="L24" s="14">
        <f>I16*3</f>
        <v>6.5918429705706633E-2</v>
      </c>
    </row>
    <row r="25" spans="2:13" x14ac:dyDescent="0.25">
      <c r="C25" t="s">
        <v>23</v>
      </c>
      <c r="D25" s="5">
        <v>76.09</v>
      </c>
      <c r="E25">
        <v>0.46700000000000003</v>
      </c>
      <c r="F25" s="6">
        <f t="shared" ref="F25:F30" si="0">E25*$M$16/1000</f>
        <v>4.5023470000000003E-3</v>
      </c>
      <c r="G25" s="3">
        <f t="shared" ref="G25:G30" si="1">E25/$K$16*100</f>
        <v>20.490538170132837</v>
      </c>
      <c r="H25" s="3">
        <f>G25/$I$4*100</f>
        <v>92.274125467127405</v>
      </c>
      <c r="I25" s="6">
        <f>F25*3</f>
        <v>1.3507041000000001E-2</v>
      </c>
      <c r="K25" s="1" t="s">
        <v>49</v>
      </c>
      <c r="L25" s="7">
        <f>SUM(I24:I33,K36:K41)</f>
        <v>6.5416912250779655E-2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99.239184766436324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0.02</v>
      </c>
      <c r="F33" s="6">
        <f>E33*$M$16/1000</f>
        <v>1.9281999999999999E-4</v>
      </c>
      <c r="G33" s="3">
        <f>E33/$K$16*100</f>
        <v>0.87753910792860101</v>
      </c>
      <c r="H33" s="3">
        <f>G33/$I$4*100</f>
        <v>3.9517826752517085</v>
      </c>
      <c r="I33" s="6">
        <f>F33*3</f>
        <v>5.7845999999999993E-4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0.11</v>
      </c>
      <c r="F36">
        <v>0.08</v>
      </c>
      <c r="G36">
        <f>(E36+F36)/2</f>
        <v>9.5000000000000001E-2</v>
      </c>
      <c r="H36" s="7">
        <f>G36*$I$5/100</f>
        <v>3.7363427212894019E-6</v>
      </c>
      <c r="I36" s="2">
        <f>H36/$I$16*100/3</f>
        <v>5.6681306547657984E-3</v>
      </c>
      <c r="J36" s="2">
        <f>I36/$I$4*100</f>
        <v>2.5525039648021091E-2</v>
      </c>
      <c r="K36" s="7">
        <f>H36</f>
        <v>3.7363427212894019E-6</v>
      </c>
    </row>
    <row r="37" spans="2:11" ht="18" x14ac:dyDescent="0.35">
      <c r="C37" s="9" t="s">
        <v>36</v>
      </c>
      <c r="D37" s="12">
        <v>44.01</v>
      </c>
      <c r="E37">
        <v>1.1000000000000001</v>
      </c>
      <c r="F37">
        <v>0.83</v>
      </c>
      <c r="G37">
        <f t="shared" ref="G37:G41" si="3">(E37+F37)/2</f>
        <v>0.96500000000000008</v>
      </c>
      <c r="H37" s="7">
        <f>G37*$I$5/100</f>
        <v>3.795337606362392E-5</v>
      </c>
      <c r="I37" s="2">
        <f>H37/$I$16*100/3</f>
        <v>5.7576274545778884E-2</v>
      </c>
      <c r="J37" s="2">
        <f>I37/$I$4*100</f>
        <v>0.25928066589831944</v>
      </c>
      <c r="K37" s="7">
        <f t="shared" ref="K37:K38" si="4">H37</f>
        <v>3.795337606362392E-5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0.04</v>
      </c>
      <c r="F39">
        <v>0.03</v>
      </c>
      <c r="G39">
        <f t="shared" si="3"/>
        <v>3.5000000000000003E-2</v>
      </c>
      <c r="H39" s="7">
        <f t="shared" si="5"/>
        <v>1.3765473183697798E-6</v>
      </c>
      <c r="I39" s="2">
        <f>(H39/$I$16*100)*(2/3)</f>
        <v>4.1765173245642724E-3</v>
      </c>
      <c r="J39" s="2">
        <f t="shared" si="6"/>
        <v>1.8807923951173439E-2</v>
      </c>
      <c r="K39" s="7">
        <f>H39*2</f>
        <v>2.7530946367395597E-6</v>
      </c>
    </row>
    <row r="40" spans="2:11" x14ac:dyDescent="0.25">
      <c r="C40" s="9" t="s">
        <v>39</v>
      </c>
      <c r="D40" s="13">
        <v>44.09</v>
      </c>
      <c r="E40">
        <v>0.06</v>
      </c>
      <c r="F40">
        <v>0.05</v>
      </c>
      <c r="G40">
        <f t="shared" si="3"/>
        <v>5.5E-2</v>
      </c>
      <c r="H40" s="7">
        <f t="shared" si="5"/>
        <v>2.1631457860096536E-6</v>
      </c>
      <c r="I40" s="2">
        <f>H40/$I$16*100</f>
        <v>9.8446479793300699E-3</v>
      </c>
      <c r="J40" s="2">
        <f t="shared" si="6"/>
        <v>4.4332963599194523E-2</v>
      </c>
      <c r="K40" s="7">
        <f>H40*3</f>
        <v>6.4894373580289603E-6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-0.10299999999999999</v>
      </c>
      <c r="G44">
        <f>F44*0.95</f>
        <v>-9.7849999999999993E-2</v>
      </c>
      <c r="H44">
        <f>G44/12.011</f>
        <v>-8.1466988593789022E-3</v>
      </c>
    </row>
  </sheetData>
  <hyperlinks>
    <hyperlink ref="C18" r:id="rId1" xr:uid="{8D3F5452-FE07-4818-824D-024F12E3E245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2025-11-21T09:07:23Z</dcterms:modified>
</cp:coreProperties>
</file>